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Qanaqer Zeytun\"/>
    </mc:Choice>
  </mc:AlternateContent>
  <bookViews>
    <workbookView xWindow="0" yWindow="0" windowWidth="21600" windowHeight="9735"/>
  </bookViews>
  <sheets>
    <sheet name="Hastiqacucak 75.0" sheetId="10" r:id="rId1"/>
  </sheets>
  <definedNames>
    <definedName name="_xlnm.Print_Area" localSheetId="0">'Hastiqacucak 75.0'!$A$1:$E$38</definedName>
  </definedNames>
  <calcPr calcId="152511"/>
</workbook>
</file>

<file path=xl/calcChain.xml><?xml version="1.0" encoding="utf-8"?>
<calcChain xmlns="http://schemas.openxmlformats.org/spreadsheetml/2006/main">
  <c r="E12" i="10" l="1"/>
  <c r="E13" i="10"/>
  <c r="E14" i="10"/>
  <c r="E15" i="10"/>
  <c r="E16" i="10"/>
  <c r="E17" i="10"/>
  <c r="E18" i="10"/>
  <c r="E19" i="10"/>
  <c r="E20" i="10"/>
  <c r="E21" i="10"/>
  <c r="E22" i="10"/>
  <c r="E23" i="10"/>
  <c r="E24" i="10"/>
  <c r="E26" i="10"/>
  <c r="E27" i="10"/>
  <c r="E28" i="10"/>
  <c r="C29" i="10"/>
  <c r="E11" i="10"/>
  <c r="E29" i="10" l="1"/>
</calcChain>
</file>

<file path=xl/sharedStrings.xml><?xml version="1.0" encoding="utf-8"?>
<sst xmlns="http://schemas.openxmlformats.org/spreadsheetml/2006/main" count="39" uniqueCount="39">
  <si>
    <t>հ/հ</t>
  </si>
  <si>
    <t>Երևանի քաղաքապետի</t>
  </si>
  <si>
    <t>ՀԱՍՏԻՔԱՑՈՒՑԱԿԸ ԵՎ ՊԱՇՏՈՆԱՅԻՆ ԴՐՈՒՅՔԱՉԱՓԵՐԸ</t>
  </si>
  <si>
    <t>դրամ</t>
  </si>
  <si>
    <t>Հաստիքների անվանումը</t>
  </si>
  <si>
    <t>Հաստիքի ամսական պաշտոնային դրույքաչափը</t>
  </si>
  <si>
    <t>ԸՆԴԱՄԵՆԸ</t>
  </si>
  <si>
    <t>Հաստիքների      քանակը</t>
  </si>
  <si>
    <t>Տնօրեն</t>
  </si>
  <si>
    <t>Գլխավոր հաշվապահ</t>
  </si>
  <si>
    <t xml:space="preserve">Դաստիարակ </t>
  </si>
  <si>
    <t>Երաժշտության դաստիարակ</t>
  </si>
  <si>
    <t>Բուժքույր</t>
  </si>
  <si>
    <t>Տնտեսվար</t>
  </si>
  <si>
    <t>Խոհարար</t>
  </si>
  <si>
    <t>Խոհարարի օգնական</t>
  </si>
  <si>
    <t xml:space="preserve">Դաստիարակի օգնական </t>
  </si>
  <si>
    <t>Լվացարար</t>
  </si>
  <si>
    <t>Դռնապան</t>
  </si>
  <si>
    <t>Հավաքարար</t>
  </si>
  <si>
    <t>Մեթոդիստ, ուսումնական գծով տնօրենի տեղակալ</t>
  </si>
  <si>
    <t>Շենքերի, սարքավորումների սպասարկող և նորոգող բանվոր</t>
  </si>
  <si>
    <t>Օժանդակ բանվոր</t>
  </si>
  <si>
    <t>Կ.Տ</t>
  </si>
  <si>
    <t>Պահակ</t>
  </si>
  <si>
    <t>Ընդամենը
ամսական աշխատավարձը</t>
  </si>
  <si>
    <t>Գործավար</t>
  </si>
  <si>
    <t>Ֆիզկուլտուրայի հրահանգիչ</t>
  </si>
  <si>
    <t xml:space="preserve">Հաստատված է </t>
  </si>
  <si>
    <t>__. __. 2023թ.</t>
  </si>
  <si>
    <t>հ. ______- Ա որոշմամբ</t>
  </si>
  <si>
    <t>Հավելված 145</t>
  </si>
  <si>
    <t>ԵՐԵՎԱՆԻ ՔԱՂԱՔԱՊԵՏ՝</t>
  </si>
  <si>
    <t>ՀՐԱՉՅԱ ՍԱՐԳՍՅԱՆ</t>
  </si>
  <si>
    <t>ՏՆՕՐԵՆ՝</t>
  </si>
  <si>
    <t>ԳԼԽԱՎՈՐ ՀԱՇՎԱՊԱՀ՝</t>
  </si>
  <si>
    <t>Կ.Տ.</t>
  </si>
  <si>
    <t>«ԵՐԵՎԱՆԻ Հ.151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</si>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</sst>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9" x14ac:knownFonts="1">
    <font>
      <sz val="10"/>
      <name val="Arial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1" fontId="3" fillId="2" borderId="1" xfId="0" applyNumberFormat="1" applyFont="1" applyFill="1" applyBorder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" fontId="3" fillId="4" borderId="0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5" fontId="3" fillId="4" borderId="0" xfId="2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3"/>
  <sheetViews>
    <sheetView tabSelected="1" view="pageBreakPreview" topLeftCell="A26" zoomScaleNormal="120" workbookViewId="0">
      <selection activeCell="E25" sqref="E25"/>
    </sheetView>
  </sheetViews>
  <sheetFormatPr defaultRowHeight="13.5" x14ac:dyDescent="0.2"/>
  <cols>
    <col min="1" max="1" width="7.140625" style="3" customWidth="1"/>
    <col min="2" max="2" width="57.140625" style="6" customWidth="1"/>
    <col min="3" max="3" width="14.28515625" style="6" customWidth="1"/>
    <col min="4" max="4" width="14.7109375" style="6" customWidth="1"/>
    <col min="5" max="5" width="16.5703125" style="6" customWidth="1"/>
    <col min="6" max="6" width="11.28515625" style="6" bestFit="1" customWidth="1"/>
    <col min="7" max="16384" width="9.140625" style="6"/>
  </cols>
  <sheetData>
    <row r="1" spans="1:5" s="23" customFormat="1" ht="20.25" customHeight="1" x14ac:dyDescent="0.2">
      <c r="B1" s="24"/>
      <c r="C1" s="24"/>
      <c r="D1" s="49" t="s">
        <v>31</v>
      </c>
      <c r="E1" s="49"/>
    </row>
    <row r="2" spans="1:5" s="23" customFormat="1" ht="20.25" customHeight="1" x14ac:dyDescent="0.2">
      <c r="B2" s="24"/>
      <c r="C2" s="24"/>
      <c r="D2" s="49" t="s">
        <v>28</v>
      </c>
      <c r="E2" s="49"/>
    </row>
    <row r="3" spans="1:5" s="23" customFormat="1" ht="20.25" customHeight="1" x14ac:dyDescent="0.2">
      <c r="B3" s="24"/>
      <c r="C3" s="24"/>
      <c r="D3" s="49" t="s">
        <v>1</v>
      </c>
      <c r="E3" s="49"/>
    </row>
    <row r="4" spans="1:5" s="23" customFormat="1" ht="24.75" customHeight="1" x14ac:dyDescent="0.2">
      <c r="B4" s="24"/>
      <c r="C4" s="24"/>
      <c r="D4" s="22"/>
      <c r="E4" s="22" t="s">
        <v>29</v>
      </c>
    </row>
    <row r="5" spans="1:5" s="23" customFormat="1" ht="20.25" customHeight="1" x14ac:dyDescent="0.2">
      <c r="B5" s="24"/>
      <c r="C5" s="24"/>
      <c r="D5" s="22"/>
      <c r="E5" s="22" t="s">
        <v>30</v>
      </c>
    </row>
    <row r="6" spans="1:5" s="23" customFormat="1" ht="15" customHeight="1" x14ac:dyDescent="0.2">
      <c r="B6" s="24"/>
      <c r="C6" s="24"/>
    </row>
    <row r="7" spans="1:5" ht="35.25" customHeight="1" x14ac:dyDescent="0.2">
      <c r="A7" s="48" t="s">
        <v>37</v>
      </c>
      <c r="B7" s="48"/>
      <c r="C7" s="48"/>
      <c r="D7" s="48"/>
      <c r="E7" s="48"/>
    </row>
    <row r="8" spans="1:5" s="13" customFormat="1" ht="21.75" customHeight="1" x14ac:dyDescent="0.2">
      <c r="A8" s="48" t="s">
        <v>2</v>
      </c>
      <c r="B8" s="48"/>
      <c r="C8" s="48"/>
      <c r="D8" s="48"/>
      <c r="E8" s="48"/>
    </row>
    <row r="9" spans="1:5" ht="14.25" customHeight="1" x14ac:dyDescent="0.2">
      <c r="B9" s="15"/>
      <c r="C9" s="15"/>
      <c r="D9" s="3"/>
      <c r="E9" s="4" t="s">
        <v>3</v>
      </c>
    </row>
    <row r="10" spans="1:5" s="16" customFormat="1" ht="71.25" customHeight="1" x14ac:dyDescent="0.2">
      <c r="A10" s="14" t="s">
        <v>0</v>
      </c>
      <c r="B10" s="14" t="s">
        <v>4</v>
      </c>
      <c r="C10" s="14" t="s">
        <v>7</v>
      </c>
      <c r="D10" s="14" t="s">
        <v>5</v>
      </c>
      <c r="E10" s="14" t="s">
        <v>25</v>
      </c>
    </row>
    <row r="11" spans="1:5" s="17" customFormat="1" ht="21" customHeight="1" x14ac:dyDescent="0.2">
      <c r="A11" s="7">
        <v>1</v>
      </c>
      <c r="B11" s="8" t="s">
        <v>8</v>
      </c>
      <c r="C11" s="9">
        <v>1</v>
      </c>
      <c r="D11" s="12">
        <v>172799.99999999997</v>
      </c>
      <c r="E11" s="12">
        <f t="shared" ref="E11:E28" si="0">D11*C11</f>
        <v>172799.99999999997</v>
      </c>
    </row>
    <row r="12" spans="1:5" s="17" customFormat="1" ht="21" customHeight="1" x14ac:dyDescent="0.2">
      <c r="A12" s="7">
        <v>2</v>
      </c>
      <c r="B12" s="8" t="s">
        <v>20</v>
      </c>
      <c r="C12" s="9">
        <v>1</v>
      </c>
      <c r="D12" s="12">
        <v>131600</v>
      </c>
      <c r="E12" s="12">
        <f t="shared" si="0"/>
        <v>131600</v>
      </c>
    </row>
    <row r="13" spans="1:5" s="13" customFormat="1" ht="21" customHeight="1" x14ac:dyDescent="0.2">
      <c r="A13" s="7">
        <v>3</v>
      </c>
      <c r="B13" s="8" t="s">
        <v>9</v>
      </c>
      <c r="C13" s="9">
        <v>1</v>
      </c>
      <c r="D13" s="12">
        <v>127100</v>
      </c>
      <c r="E13" s="12">
        <f t="shared" si="0"/>
        <v>127100</v>
      </c>
    </row>
    <row r="14" spans="1:5" s="17" customFormat="1" ht="21" customHeight="1" x14ac:dyDescent="0.2">
      <c r="A14" s="7">
        <v>4</v>
      </c>
      <c r="B14" s="8" t="s">
        <v>10</v>
      </c>
      <c r="C14" s="9">
        <v>6.72</v>
      </c>
      <c r="D14" s="12">
        <v>128500</v>
      </c>
      <c r="E14" s="12">
        <f t="shared" si="0"/>
        <v>863520</v>
      </c>
    </row>
    <row r="15" spans="1:5" s="17" customFormat="1" ht="21" customHeight="1" x14ac:dyDescent="0.2">
      <c r="A15" s="7">
        <v>5</v>
      </c>
      <c r="B15" s="8" t="s">
        <v>11</v>
      </c>
      <c r="C15" s="9">
        <v>1.5</v>
      </c>
      <c r="D15" s="12">
        <v>128500</v>
      </c>
      <c r="E15" s="12">
        <f t="shared" si="0"/>
        <v>192750</v>
      </c>
    </row>
    <row r="16" spans="1:5" s="17" customFormat="1" ht="21" customHeight="1" x14ac:dyDescent="0.2">
      <c r="A16" s="7">
        <v>6</v>
      </c>
      <c r="B16" s="8" t="s">
        <v>27</v>
      </c>
      <c r="C16" s="9">
        <v>1</v>
      </c>
      <c r="D16" s="12">
        <v>128500</v>
      </c>
      <c r="E16" s="12">
        <f t="shared" si="0"/>
        <v>128500</v>
      </c>
    </row>
    <row r="17" spans="1:8" s="17" customFormat="1" ht="21" customHeight="1" x14ac:dyDescent="0.2">
      <c r="A17" s="7">
        <v>7</v>
      </c>
      <c r="B17" s="8" t="s">
        <v>16</v>
      </c>
      <c r="C17" s="9">
        <v>6</v>
      </c>
      <c r="D17" s="12">
        <v>122699.99999999999</v>
      </c>
      <c r="E17" s="12">
        <f t="shared" si="0"/>
        <v>736199.99999999988</v>
      </c>
    </row>
    <row r="18" spans="1:8" s="17" customFormat="1" ht="21" customHeight="1" x14ac:dyDescent="0.2">
      <c r="A18" s="7">
        <v>8</v>
      </c>
      <c r="B18" s="8" t="s">
        <v>26</v>
      </c>
      <c r="C18" s="9">
        <v>0.5</v>
      </c>
      <c r="D18" s="12">
        <v>104399.99999999999</v>
      </c>
      <c r="E18" s="12">
        <f t="shared" si="0"/>
        <v>52199.999999999993</v>
      </c>
    </row>
    <row r="19" spans="1:8" s="17" customFormat="1" ht="21" customHeight="1" x14ac:dyDescent="0.2">
      <c r="A19" s="7">
        <v>9</v>
      </c>
      <c r="B19" s="8" t="s">
        <v>12</v>
      </c>
      <c r="C19" s="9">
        <v>1</v>
      </c>
      <c r="D19" s="12">
        <v>104399.99999999999</v>
      </c>
      <c r="E19" s="12">
        <f t="shared" si="0"/>
        <v>104399.99999999999</v>
      </c>
    </row>
    <row r="20" spans="1:8" s="17" customFormat="1" ht="21" customHeight="1" x14ac:dyDescent="0.2">
      <c r="A20" s="7">
        <v>10</v>
      </c>
      <c r="B20" s="8" t="s">
        <v>14</v>
      </c>
      <c r="C20" s="9">
        <v>1</v>
      </c>
      <c r="D20" s="12">
        <v>107100</v>
      </c>
      <c r="E20" s="12">
        <f t="shared" si="0"/>
        <v>107100</v>
      </c>
    </row>
    <row r="21" spans="1:8" s="17" customFormat="1" ht="21" customHeight="1" x14ac:dyDescent="0.2">
      <c r="A21" s="7">
        <v>11</v>
      </c>
      <c r="B21" s="8" t="s">
        <v>15</v>
      </c>
      <c r="C21" s="9">
        <v>1</v>
      </c>
      <c r="D21" s="12">
        <v>104399.99999999999</v>
      </c>
      <c r="E21" s="12">
        <f t="shared" si="0"/>
        <v>104399.99999999999</v>
      </c>
    </row>
    <row r="22" spans="1:8" s="17" customFormat="1" ht="21" customHeight="1" x14ac:dyDescent="0.2">
      <c r="A22" s="7">
        <v>12</v>
      </c>
      <c r="B22" s="8" t="s">
        <v>13</v>
      </c>
      <c r="C22" s="9">
        <v>1</v>
      </c>
      <c r="D22" s="12">
        <v>104399.99999999999</v>
      </c>
      <c r="E22" s="12">
        <f t="shared" si="0"/>
        <v>104399.99999999999</v>
      </c>
    </row>
    <row r="23" spans="1:8" s="17" customFormat="1" ht="21" customHeight="1" x14ac:dyDescent="0.2">
      <c r="A23" s="7">
        <v>13</v>
      </c>
      <c r="B23" s="8" t="s">
        <v>22</v>
      </c>
      <c r="C23" s="9">
        <v>1</v>
      </c>
      <c r="D23" s="12">
        <v>104399.99999999999</v>
      </c>
      <c r="E23" s="12">
        <f t="shared" si="0"/>
        <v>104399.99999999999</v>
      </c>
    </row>
    <row r="24" spans="1:8" s="17" customFormat="1" ht="41.25" customHeight="1" x14ac:dyDescent="0.2">
      <c r="A24" s="7">
        <v>14</v>
      </c>
      <c r="B24" s="8" t="s">
        <v>21</v>
      </c>
      <c r="C24" s="9">
        <v>0.5</v>
      </c>
      <c r="D24" s="12">
        <v>104399.99999999999</v>
      </c>
      <c r="E24" s="12">
        <f t="shared" si="0"/>
        <v>52199.999999999993</v>
      </c>
    </row>
    <row r="25" spans="1:8" s="17" customFormat="1" ht="21" customHeight="1" x14ac:dyDescent="0.2">
      <c r="A25" s="7">
        <v>15</v>
      </c>
      <c r="B25" s="8" t="s">
        <v>17</v>
      </c>
      <c r="C25" s="9">
        <v>0.25</v>
      </c>
      <c r="D25" s="12">
        <v>107100</v>
      </c>
      <c r="E25" s="12">
        <v>27000</v>
      </c>
    </row>
    <row r="26" spans="1:8" s="17" customFormat="1" ht="21" customHeight="1" x14ac:dyDescent="0.2">
      <c r="A26" s="7">
        <v>16</v>
      </c>
      <c r="B26" s="8" t="s">
        <v>18</v>
      </c>
      <c r="C26" s="9">
        <v>1</v>
      </c>
      <c r="D26" s="12">
        <v>104399.99999999999</v>
      </c>
      <c r="E26" s="12">
        <f t="shared" si="0"/>
        <v>104399.99999999999</v>
      </c>
    </row>
    <row r="27" spans="1:8" s="17" customFormat="1" ht="21" customHeight="1" x14ac:dyDescent="0.2">
      <c r="A27" s="7">
        <v>17</v>
      </c>
      <c r="B27" s="8" t="s">
        <v>19</v>
      </c>
      <c r="C27" s="9">
        <v>1</v>
      </c>
      <c r="D27" s="12">
        <v>104399.99999999999</v>
      </c>
      <c r="E27" s="12">
        <f t="shared" si="0"/>
        <v>104399.99999999999</v>
      </c>
    </row>
    <row r="28" spans="1:8" s="13" customFormat="1" ht="21" customHeight="1" x14ac:dyDescent="0.2">
      <c r="A28" s="7">
        <v>18</v>
      </c>
      <c r="B28" s="8" t="s">
        <v>24</v>
      </c>
      <c r="C28" s="9">
        <v>3</v>
      </c>
      <c r="D28" s="12">
        <v>104399.99999999999</v>
      </c>
      <c r="E28" s="12">
        <f t="shared" si="0"/>
        <v>313199.99999999994</v>
      </c>
    </row>
    <row r="29" spans="1:8" s="13" customFormat="1" ht="17.25" x14ac:dyDescent="0.2">
      <c r="A29" s="11"/>
      <c r="B29" s="10" t="s">
        <v>6</v>
      </c>
      <c r="C29" s="5">
        <f>SUM(C11:C28)</f>
        <v>29.47</v>
      </c>
      <c r="D29" s="18"/>
      <c r="E29" s="21">
        <f>SUM(E11:E28)</f>
        <v>3530570</v>
      </c>
      <c r="G29" s="19"/>
    </row>
    <row r="30" spans="1:8" s="27" customFormat="1" ht="11.25" customHeight="1" x14ac:dyDescent="0.2">
      <c r="A30" s="20"/>
      <c r="B30" s="42"/>
      <c r="C30" s="43"/>
      <c r="D30" s="44"/>
      <c r="E30" s="45"/>
      <c r="F30" s="25"/>
      <c r="G30" s="26"/>
      <c r="H30" s="25"/>
    </row>
    <row r="31" spans="1:8" s="27" customFormat="1" ht="38.25" customHeight="1" x14ac:dyDescent="0.2">
      <c r="A31" s="47" t="s">
        <v>38</v>
      </c>
      <c r="B31" s="47"/>
      <c r="C31" s="47"/>
      <c r="D31" s="47"/>
      <c r="E31" s="47"/>
      <c r="F31" s="25"/>
      <c r="G31" s="26"/>
      <c r="H31" s="25"/>
    </row>
    <row r="32" spans="1:8" s="27" customFormat="1" x14ac:dyDescent="0.2">
      <c r="A32" s="28"/>
      <c r="B32" s="28"/>
      <c r="C32" s="28"/>
      <c r="F32" s="26"/>
      <c r="G32" s="26"/>
    </row>
    <row r="33" spans="1:5" s="29" customFormat="1" ht="74.25" customHeight="1" x14ac:dyDescent="0.2">
      <c r="B33" s="30" t="s">
        <v>32</v>
      </c>
      <c r="C33" s="31"/>
      <c r="D33" s="32" t="s">
        <v>33</v>
      </c>
    </row>
    <row r="34" spans="1:5" s="29" customFormat="1" ht="17.25" x14ac:dyDescent="0.2">
      <c r="B34" s="30"/>
      <c r="C34" s="31"/>
      <c r="D34" s="32"/>
    </row>
    <row r="35" spans="1:5" s="33" customFormat="1" ht="17.25" hidden="1" x14ac:dyDescent="0.2">
      <c r="B35" s="34" t="s">
        <v>34</v>
      </c>
      <c r="C35" s="35"/>
      <c r="D35" s="34"/>
      <c r="E35" s="36"/>
    </row>
    <row r="36" spans="1:5" s="29" customFormat="1" ht="15.75" hidden="1" customHeight="1" x14ac:dyDescent="0.2">
      <c r="A36" s="37"/>
      <c r="B36" s="38" t="s">
        <v>23</v>
      </c>
      <c r="C36" s="38"/>
      <c r="D36" s="39"/>
      <c r="E36" s="40"/>
    </row>
    <row r="37" spans="1:5" s="33" customFormat="1" ht="17.25" hidden="1" x14ac:dyDescent="0.2">
      <c r="B37" s="34" t="s">
        <v>35</v>
      </c>
      <c r="C37" s="35"/>
      <c r="D37" s="34"/>
      <c r="E37" s="36"/>
    </row>
    <row r="38" spans="1:5" s="1" customFormat="1" ht="17.25" hidden="1" x14ac:dyDescent="0.2">
      <c r="B38" s="2"/>
    </row>
    <row r="39" spans="1:5" s="23" customFormat="1" ht="25.5" hidden="1" customHeight="1" x14ac:dyDescent="0.2">
      <c r="B39" s="41"/>
      <c r="C39" s="27" t="s">
        <v>36</v>
      </c>
      <c r="D39" s="41"/>
    </row>
    <row r="40" spans="1:5" s="1" customFormat="1" ht="17.25" hidden="1" x14ac:dyDescent="0.2">
      <c r="B40" s="2"/>
      <c r="C40" s="2"/>
    </row>
    <row r="41" spans="1:5" s="1" customFormat="1" ht="17.25" x14ac:dyDescent="0.2">
      <c r="B41" s="2"/>
      <c r="C41" s="2"/>
    </row>
    <row r="42" spans="1:5" s="1" customFormat="1" ht="17.25" x14ac:dyDescent="0.2">
      <c r="B42" s="2"/>
      <c r="C42" s="2"/>
    </row>
    <row r="43" spans="1:5" s="1" customFormat="1" ht="17.25" x14ac:dyDescent="0.2">
      <c r="B43" s="2"/>
      <c r="C43" s="2"/>
      <c r="E43" s="46"/>
    </row>
  </sheetData>
  <mergeCells count="6">
    <mergeCell ref="A31:E31"/>
    <mergeCell ref="A7:E7"/>
    <mergeCell ref="A8:E8"/>
    <mergeCell ref="D1:E1"/>
    <mergeCell ref="D2:E2"/>
    <mergeCell ref="D3:E3"/>
  </mergeCells>
  <pageMargins left="0.15" right="0.15" top="0.2" bottom="0.36" header="0.16" footer="0.23"/>
  <pageSetup paperSize="9" scale="82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wwjzjeMpiykKP3aeIqdyjWKiAKlPEq8OlM+SAcFhVlI=</DigestValue>
    </Reference>
    <Reference Type="http://www.w3.org/2000/09/xmldsig#Object" URI="#idOfficeObject">
      <DigestMethod Algorithm="http://www.w3.org/2001/04/xmlenc#sha256"/>
      <DigestValue>/fSnE3gZ3za7O3S3Xq/TVuuD//D8eqe+6lxGcFzQt5s=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8RGLCnZyTAc8WzYhav3Ag0N5QfhGGrgGGv30m4urj1c=</DigestValue>
    </Reference>
    <Reference Type="http://www.w3.org/2000/09/xmldsig#Object" URI="#idValidSigLnImg">
      <DigestMethod Algorithm="http://www.w3.org/2001/04/xmlenc#sha256"/>
      <DigestValue>4W+ddng6hMpTal9O+eGm2Ac2iSadbPew9VZ/0PCqg0U=</DigestValue>
    </Reference>
    <Reference Type="http://www.w3.org/2000/09/xmldsig#Object" URI="#idInvalidSigLnImg">
      <DigestMethod Algorithm="http://www.w3.org/2001/04/xmlenc#sha256"/>
      <DigestValue>azDmyzyclJzKISSSdsUb8t0NJMyRo6eX7WCoOjrWMKw=</DigestValue>
    </Reference>
  </SignedInfo>
  <SignatureValue>JSuFzUZkYts/KJ9+2sHQ2B54FNaICgQgP3sdpjKqsxE2Jpcy5ovpWgdHD8t6Dy2BSWdXcuVOP4jc
NX/pqwU6FBLn/ULA5rPfnwEEh+9p6GEDQE1nBxl7E1ZIK6Oej4qdQQ2QXGxOkdAyiT+91iNYy96O
IvjNGqnMrMmzGepzN9JFkxRq1p92zZS98mtMix8t2NysWXlN5N8oQWs+/3NZPuxknDtXHOj96D9W
niUEG2Jt8PDc7Vmybom1IzMqMLQxt8rKYy/r3QQYE2VMzTs5HSM9zDrKMqR+7cGWvf2Myr2JRoSE
Vvfn/FxjqdeiIqJzwy+7DuAaQBZZEG8Z4UBDZA==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rN3zdHGiHvuJjGgxf3JEF6C1NdmbAsX5S7SZMAKCf0E=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Xxyh7syn1pgko7DwBqh0JF3YMt4jJBeHQd0NsaFroig=</DigestValue>
      </Reference>
      <Reference URI="/xl/media/image1.emf?ContentType=image/x-emf">
        <DigestMethod Algorithm="http://www.w3.org/2001/04/xmlenc#sha256"/>
        <DigestValue>5WV5Rqe2NgCdqadNumHS6eJb7s6eKWgQIgKkjy2QCnQ=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8GsmhB7hQ1EWVGg9Vmj5mkQhZK9ZHNsnw9NkRZ/M2gk=</DigestValue>
      </Reference>
      <Reference URI="/xl/styles.xml?ContentType=application/vnd.openxmlformats-officedocument.spreadsheetml.styles+xml">
        <DigestMethod Algorithm="http://www.w3.org/2001/04/xmlenc#sha256"/>
        <DigestValue>QcVNpn1InSXFiotRcEyZepjthS7apL9KxSVbxxUGEqk=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b/Q3OBMCkfFz+zSB6+4wutTGYqkG4qnYDhe3kRUbgHU=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+m7fEcHeAoDbYnldREyV498pUsvK2nezDtFrDD6xnbU=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2023-01-27T08:24:58Z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{6BE6BA79-65F5-4808-938E-6082918C03F8}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2023-01-27T08:24:58Z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FVunMevAIDJrwLO/JZ13GJQd1DHrwBIFAraAAAAAKDO3QKgzt0Cdq5VbgAAAACDJ+9sCQAAAAAAAAAAAAAAAAAAAAAAAABQz90CAAAAAAAAAAAAAAAAAAAAAAAAAAAAAAAAAAAAAAAAAAAAAAAANMEa5AAAAADwyK8C6fuWdQAArwIAAAAA9fuWdQs23Ob1////AAAAAAAAAAAAAAAAkAEAAJc33OaMx68C3a/VdgAA6XaAx68CAAAAAIjHrwIAAAAAAAAAAGG41HYAAAAACQAAAKDIrwKgyK8CAAIAAPz///8BAAAAAAAAAAAAAAAAAAAAAAAAAAAAAACYkiwK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CTJyhMAAN0CvS37bM3OBKXYSRrk6D3kAigCAADQB8ICCAIAANAHwgJkAAAAhFavAggCAAAYxcoT2BlZGEipbxgAAAAAAAAAAAAAwgICAAAAAAAAAEEAAAAAAMICfALCAgAAAAD8AQAAnBXCAgAAAAAAAN0CmBXCAgAATHdIUK8Crl5Md2jHyhOuXkx3AAAAAAAAAAC4890CuPPdAlxQrwIfL+9sAADdAgAAAAD8AQAAbFCvAt0u72wAAAAABwAAAAAAAABhuNR2/AEAAAcAAACUUa8ClFGvAgACAAD8////AQAAAAAAAAAAAAAAAAAAAJiSLAr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Pxg4UK8CHFKvAs78lnX0p90CAAAAAPMKCks7AAAAfwAAAAAAAACuAAAA/QEAAGiSUxgAAAAA6GlVGAAAAAB/AAEBiGZVGAAAAADoaVUYsJIAbQMAAAC4kgBtAQAAALCZahi8ajNtvS37bM3OBKXYSRrk6D3kAoxRrwLp+5Z1AACvAgIAAAD1+5Z1hFavAuD///8AAAAAAAAAAAAAAACQAQAAAAAAAQAAAABhAHIAaQBhAGwAAAAAAAAAAAAAAAAAAAAGAAAAAAAAAGG41HYAAAAABgAAADxRrwI8Ua8CAAIAAPz///8BAAAAAAAAAAAAAAAAAAAAmJIsCv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grwKtppd1ARIAAKigrwK0CyFGtAtGAAAAAAD/////ARIA//////9YGgAACgAKAESYPxgAAAAAtAtG//////9YGgAAIUYBACAEaR8AAAAAnD3mdnlElXW0CyFG5AxGGAEAAAD/////AAAAAAyIIRgUpa8CAAAAAAyIIRgAAO4TikSVdSAEaR+0CyFGAQAAAOQMRhgMiCEYAAAAAAAAAAC0C0YAFKWvArQLRv//////WBoAACFGAQAgBGkfAAAAAI4kmXW0CyFGsBk7GAkAAAD/////AAAAABAAAAADAQAAfywAABwAAAG0CyFG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/HMVPSGy5uFiE4GypVJ0KnHjN9AAABLQ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BVbpzHrwCAya8CzvyWddxiUHdQx68ASBQK2gAAAACgzt0CoM7dAnauVW4AAAAAgyfvbAkAAAAAAAAAAAAAAAAAAAAAAAAAUM/dAgAAAAAAAAAAAAAAAAAAAAAAAAAAAAAAAAAAAAAAAAAAAAAAADTBGuQAAAAA8MivAun7lnUAAK8CAAAAAPX7lnULNtzm9f///wAAAAAAAAAAAAAAAJABAACXN9zmjMevAt2v1XYAAOl2gMevAgAAAACIx68CAAAAAAAAAABhuNR2AAAAAAkAAACgyK8CoMivAgACAAD8////AQAAAAAAAAAAAAAAAAAAAAAAAAAAAAAAmJIsCm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ycoTAADdAr0t+2zNzgSl2Eka5Og95AIoAgAA0AfCAggCAADQB8ICZAAAAIRWrwIIAgAAGMXKE9gZWRhIqW8YAAAAAAAAAAAAAMICAgAAAAAAAABBAAAAAADCAnwCwgIAAAAA/AEAAJwVwgIAAAAAAADdApgVwgIAAEx3SFCvAq5eTHdox8oTrl5MdwAAAAAAAAAAuPPdArjz3QJcUK8CHy/vbAAA3QIAAAAA/AEAAGxQrwLdLu9sAAAAAAcAAAAAAAAAYbjUdvwBAAAHAAAAlFGvApRRrwIAAgAA/P///wEAAAAAAAAAAAAAAAAAAACYkiwK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8YOFCvAhxSrwLO/JZ19KfdAgAAAADzCgpLOwAAAH8AAAAAAAAArgAAAP0BAABoklMYAAAAAOhpVRgAAAAAfwABAYhmVRgAAAAA6GlVGLCSAG0DAAAAuJIAbQEAAACwmWoYvGozbb0t+2zNzgSl2Eka5Og95AKMUa8C6fuWdQAArwICAAAA9fuWdYRWrwLg////AAAAAAAAAAAAAAAAkAEAAAAAAAEAAAAAYQByAGkAYQBsAAAAAAAAAAAAAAAAAAAABgAAAAAAAABhuNR2AAAAAAYAAAA8Ua8CPFGvAgACAAD8////AQAAAAAAAAAAAAAAAAAAAJiSLAr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K8CraaXdQESAACooK8CfxMhpX8TpQAAAAAAXk4NbQESAP//////WBoAAAoACgBEmD8YAAAAAH8Tpf//////WBoAACGlAQAgBGkfAAAAAJw95nZ5RJV1fxMhpeQMRhgBAAAA/////wAAAADwSyMYFKWvAgAAAADwSyMYAADuE4pElXUgBGkffxMhpQEAAADkDEYY8EsjGAAAAAAAAAAAfxOlABSlrwJ/E6X//////1gaAAAhpQEAIARpHwAAAACOJJl1fxMhpbhbPxgRAAAA/////wAAAAAQAAAAAwEAAH8sAAAcAAABfxMhp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2023-01-12T13:08:39Z</cp:lastPrinted>
  <dcterms:created xsi:type="dcterms:W3CDTF">1996-10-14T23:33:28Z</dcterms:created>
  <dcterms:modified xsi:type="dcterms:W3CDTF">2023-01-20T06:06:01Z</dcterms:modified>
</cp:coreProperties>
</file>